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STOPKI\ODPRTI POSTOPKI\430-183-2026 PREVOZ ZASEŽENIH IN POŠKODOVANIH VOZIL\5. RAZPISNA DOKUMENTACIJA\"/>
    </mc:Choice>
  </mc:AlternateContent>
  <xr:revisionPtr revIDLastSave="0" documentId="13_ncr:1_{563C565B-D174-41A4-817B-475B57E78C9B}" xr6:coauthVersionLast="47" xr6:coauthVersionMax="47" xr10:uidLastSave="{00000000-0000-0000-0000-000000000000}"/>
  <bookViews>
    <workbookView xWindow="-120" yWindow="-120" windowWidth="29040" windowHeight="17520" tabRatio="590" xr2:uid="{00000000-000D-0000-FFFF-FFFF00000000}"/>
  </bookViews>
  <sheets>
    <sheet name="Sklop 1" sheetId="37" r:id="rId1"/>
    <sheet name="Sklop 2 " sheetId="45" r:id="rId2"/>
    <sheet name="Sklop 3" sheetId="53" r:id="rId3"/>
  </sheets>
  <definedNames>
    <definedName name="_xlnm.Print_Area" localSheetId="0">'Sklop 1'!$A$1:$G$55</definedName>
    <definedName name="_xlnm.Print_Area" localSheetId="1">'Sklop 2 '!$A$1:$G$12</definedName>
    <definedName name="_xlnm.Print_Area" localSheetId="2">'Sklop 3'!$A$1:$G$13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37" l="1"/>
  <c r="G12" i="37"/>
  <c r="G13" i="37"/>
  <c r="G14" i="37"/>
  <c r="G15" i="37"/>
  <c r="G16" i="37"/>
  <c r="G17" i="37"/>
  <c r="G10" i="37"/>
  <c r="G11" i="45"/>
  <c r="G12" i="45"/>
  <c r="G13" i="45"/>
  <c r="G14" i="45"/>
  <c r="G15" i="45"/>
  <c r="G16" i="45"/>
  <c r="G17" i="45"/>
  <c r="G10" i="45"/>
  <c r="G18" i="45" s="1"/>
  <c r="G10" i="53"/>
  <c r="G20" i="45" l="1"/>
  <c r="G19" i="45"/>
  <c r="G18" i="37"/>
  <c r="G20" i="37" s="1"/>
  <c r="G11" i="53"/>
  <c r="G12" i="53"/>
  <c r="G13" i="53"/>
  <c r="G14" i="53"/>
  <c r="G15" i="53"/>
  <c r="G16" i="53"/>
  <c r="G17" i="53"/>
  <c r="G19" i="37" l="1"/>
  <c r="G18" i="53"/>
  <c r="G19" i="53" s="1"/>
  <c r="G20" i="53" l="1"/>
</calcChain>
</file>

<file path=xl/sharedStrings.xml><?xml version="1.0" encoding="utf-8"?>
<sst xmlns="http://schemas.openxmlformats.org/spreadsheetml/2006/main" count="174" uniqueCount="62">
  <si>
    <t>1.</t>
  </si>
  <si>
    <t>2.</t>
  </si>
  <si>
    <t>3.</t>
  </si>
  <si>
    <t>4.</t>
  </si>
  <si>
    <t>Zap. št.</t>
  </si>
  <si>
    <t>Enote mere (EM)</t>
  </si>
  <si>
    <t>Ponudbeni pogoji:</t>
  </si>
  <si>
    <t>Storitev</t>
  </si>
  <si>
    <t>5.</t>
  </si>
  <si>
    <t>6.</t>
  </si>
  <si>
    <t>km</t>
  </si>
  <si>
    <t>Upoštevana bo skupna ponudbena vrednost na dve decimalni številki.</t>
  </si>
  <si>
    <t>Upoštevan bo izključno pravilno izpolnjen obrazec pripravljen s strani naročnika.</t>
  </si>
  <si>
    <t>7.</t>
  </si>
  <si>
    <t>1.     Odzivni čas za izvedbo storitev: ________________  (največ 60 min)</t>
  </si>
  <si>
    <t xml:space="preserve">* Opomba: v primeru, da ponudnik pod točkami 1 in 2 ne navede podatka ponudbenih pogojev se upošteva, da nudi kot je minimalno zahtevano </t>
  </si>
  <si>
    <t>Startnina - enotna za vsa vozila oz. predmete</t>
  </si>
  <si>
    <t>Reševanje-uporaba avtodvigala</t>
  </si>
  <si>
    <t>Izvajalcu se priznajo vsi prevoženi kilometri od lokacije nakladanja do naročenega mesta razkladanja s strani uporabnika.</t>
  </si>
  <si>
    <t>Stroški povezani s prihodom na mesto nakladanja in odhoda z mesta razkladanja ter morebitne cestnine ali tunelnine ne bremenijo naročnika, zato morajo cene iz ponudbenega predračuna vključevati tudi stroške cestnine.</t>
  </si>
  <si>
    <t>2.     Število vlečnih vozil prevoznika: ________________  (min 3 vlečna vozila)</t>
  </si>
  <si>
    <t>kos</t>
  </si>
  <si>
    <t>Okvirna  dvoletna količina</t>
  </si>
  <si>
    <t>8.</t>
  </si>
  <si>
    <t>Otežkočeno nakladanje in razkladanje zajema reševanje vozil izven cestišč, nasedla vozila, uporabo pomožnih koleščkov in druge opreme, nakladanje vozil, ki so zaklenjena, imajo ročni ali avtomatski menjalnik v prestavi ali imajo aktivirano ročno zavoro, brez povzročitve kakršnekoli škode na vozilu.</t>
  </si>
  <si>
    <t>Popust  v  %</t>
  </si>
  <si>
    <t>na vse postavke iz ponudbenega predračuna. V tem primeru, se štartnina obračuna 1-krat.</t>
  </si>
  <si>
    <t>Popust se obračuna za prevoz drugega vozila in vseh naslednjih vozil, v primeru, ko se hkrati opravi prevoz več vozil z enim vlečnim vozilom,</t>
  </si>
  <si>
    <t>Minimalni zahtevan popust s strani naročnika je 10%.</t>
  </si>
  <si>
    <t>Startnina - enotna za vsa vozila oz. predmete-nočni čas*</t>
  </si>
  <si>
    <t>Reševanje-uporaba avtodvigala-nočni čas*</t>
  </si>
  <si>
    <t>Popust na vleko drugega vozila in vseh naslednjih vozil</t>
  </si>
  <si>
    <t>Pod prevoz spadajo vse storitve prevozov naročnika kot na primer motornih koles, vozil do 3.500 kg ter najdenih ali zaseženih predmetov do 3.500 kg.</t>
  </si>
  <si>
    <t>Otežkočeno nakladanje/razkladanje</t>
  </si>
  <si>
    <t>Otežkočeno nakladanje/razkladanje-nočni čas*</t>
  </si>
  <si>
    <t>Prevoz prevoznih sredstev vseh vrst in predmetov do 3.500 kg</t>
  </si>
  <si>
    <t>Prevoz prevoznih sredstev vseh vrst in predmetov do 3.500 kg-
nočni čas*</t>
  </si>
  <si>
    <t>2.     Število vlečnih vozil prevoznika: ________________  (min 2 vlečna vozila)</t>
  </si>
  <si>
    <t>2.     Število vlečnih vozil prevoznika: ________________  (min 4 vlečna vozila)</t>
  </si>
  <si>
    <t>Prevoz prevoznih sredstev vseh vrst in predmetov nad 3.500 kg</t>
  </si>
  <si>
    <t>Prevoz prevoznih sredstev vseh vrst in predmetov nad 3.500 kg-
nočni čas*</t>
  </si>
  <si>
    <t>Pod prevoz spadajo vse storitve prevozov naročnika kot na primer motornih koles, vozil nad 3.500 kg ter najdenih ali zaseženih predmetov nad 3.500 kg.</t>
  </si>
  <si>
    <t>Priloga št. 3.1/3</t>
  </si>
  <si>
    <t>Št.______________  z dne _______________(vpiše ponudnik)</t>
  </si>
  <si>
    <t>Kraj in datum:</t>
  </si>
  <si>
    <t xml:space="preserve">Žig in podpis: </t>
  </si>
  <si>
    <t xml:space="preserve">SKUPNA OKVIRNA DVOLETNA PONUDBENA VREDNOST BREZ DDV </t>
  </si>
  <si>
    <t>VREDNOST DDV (22 %)</t>
  </si>
  <si>
    <t>SKUPNA OKVIRNA DVOLETNA PONUDBENA VREDNOST Z VKLJUČENIM DDV</t>
  </si>
  <si>
    <t>Vrednost za okvirno dvoletno količino brez DDV</t>
  </si>
  <si>
    <t>Cena v EUR brez DDV / EM</t>
  </si>
  <si>
    <t>Priloga št. 3.1/2</t>
  </si>
  <si>
    <t>Storitve se bodo izvajale na območju celotne PU Ljubljana</t>
  </si>
  <si>
    <t>Storitve se bodo izvajale na območju celotne PU Maribor</t>
  </si>
  <si>
    <t>Priloga št. 3.1/1</t>
  </si>
  <si>
    <t>3.     Potrjujemo opravljanje storitev vse dni v letu 24 ur na dan, po sistemu »non – stop«</t>
  </si>
  <si>
    <t>PONUDNIK: __________________________________________</t>
  </si>
  <si>
    <t>*Opomba: čas klica naročnika med 22:00 in 6:00 uro ob delovnikoh in ob sobotah, nedeljah ter praznikih</t>
  </si>
  <si>
    <t>PONUDBENI PREDRAČUN (SKLOP 1) - Prevoz zaseženih in poškodovanih vozil, v zvezi z javnim naročilom št. 430-183/2026</t>
  </si>
  <si>
    <t>PONUDBENI PREDRAČUN (SKLOP 2) - Prevoz zaseženih in poškodovanih vozil, v zvezi z javnim naročilom št. 430-183/2026</t>
  </si>
  <si>
    <t>PONUDBENI PREDRAČUN (SKLOP 3) - Prevoz zaseženih in poškodovanih vozil, v zvezi z javnim naročilom št. 430-183/2026</t>
  </si>
  <si>
    <t xml:space="preserve">  (zapisano) v oklepaju.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</si>
</sst>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 "/>
      <charset val="238"/>
    </font>
    <font>
      <b/>
      <sz val="11"/>
      <name val="Arial 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Font="1" applyFill="1" applyProtection="1"/>
    <xf numFmtId="49" fontId="2" fillId="0" borderId="0" xfId="0" applyNumberFormat="1" applyFont="1" applyFill="1" applyProtection="1"/>
    <xf numFmtId="0" fontId="1" fillId="0" borderId="0" xfId="0" applyFont="1" applyFill="1" applyProtection="1"/>
    <xf numFmtId="0" fontId="0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4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top"/>
    </xf>
    <xf numFmtId="0" fontId="0" fillId="0" borderId="1" xfId="0" applyFont="1" applyFill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protection locked="0"/>
    </xf>
    <xf numFmtId="4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wrapText="1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wrapText="1"/>
    </xf>
    <xf numFmtId="0" fontId="0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top"/>
    </xf>
    <xf numFmtId="3" fontId="0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>
      <alignment horizontal="right"/>
    </xf>
    <xf numFmtId="14" fontId="1" fillId="0" borderId="0" xfId="0" applyNumberFormat="1" applyFont="1" applyFill="1" applyProtection="1"/>
    <xf numFmtId="0" fontId="4" fillId="0" borderId="0" xfId="0" applyFont="1" applyProtection="1"/>
    <xf numFmtId="0" fontId="8" fillId="0" borderId="0" xfId="0" applyFont="1" applyFill="1" applyAlignment="1" applyProtection="1">
      <alignment vertical="top"/>
    </xf>
    <xf numFmtId="0" fontId="0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3" fillId="0" borderId="5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wrapText="1"/>
    </xf>
    <xf numFmtId="0" fontId="0" fillId="0" borderId="0" xfId="0" applyFont="1" applyFill="1" applyAlignment="1" applyProtection="1"/>
    <xf numFmtId="0" fontId="1" fillId="0" borderId="0" xfId="0" applyFont="1" applyFill="1" applyAlignment="1" applyProtection="1">
      <alignment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  <protection locked="0"/>
    </xf>
    <xf numFmtId="0" fontId="1" fillId="0" borderId="2" xfId="0" applyFont="1" applyFill="1" applyBorder="1" applyAlignment="1" applyProtection="1">
      <alignment horizontal="right" vertical="center"/>
    </xf>
    <xf numFmtId="0" fontId="1" fillId="0" borderId="3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wrapText="1"/>
    </xf>
    <xf numFmtId="0" fontId="1" fillId="0" borderId="0" xfId="0" applyFont="1" applyFill="1" applyAlignment="1" applyProtection="1"/>
    <xf numFmtId="14" fontId="1" fillId="0" borderId="0" xfId="0" applyNumberFormat="1" applyFont="1" applyFill="1" applyAlignment="1" applyProtection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59"/>
  <sheetViews>
    <sheetView tabSelected="1" zoomScaleNormal="100" workbookViewId="0">
      <selection activeCell="I13" sqref="I13"/>
    </sheetView>
  </sheetViews>
  <sheetFormatPr defaultRowHeight="12.75"/>
  <cols>
    <col min="1" max="1" width="2.42578125" style="8" customWidth="1"/>
    <col min="2" max="2" width="4.85546875" style="8" customWidth="1"/>
    <col min="3" max="3" width="61.85546875" style="8" customWidth="1"/>
    <col min="4" max="4" width="11.85546875" style="8" customWidth="1"/>
    <col min="5" max="5" width="12.28515625" style="8" customWidth="1"/>
    <col min="6" max="6" width="20.140625" style="8" customWidth="1"/>
    <col min="7" max="8" width="17.28515625" style="8" customWidth="1"/>
    <col min="9" max="16384" width="9.140625" style="8"/>
  </cols>
  <sheetData>
    <row r="1" spans="2:7" ht="12.75" customHeight="1">
      <c r="B1" s="36" t="s">
        <v>58</v>
      </c>
      <c r="C1" s="36"/>
      <c r="D1" s="36"/>
      <c r="E1" s="36"/>
      <c r="F1" s="36"/>
      <c r="G1" s="38" t="s">
        <v>54</v>
      </c>
    </row>
    <row r="2" spans="2:7">
      <c r="B2" s="71"/>
      <c r="C2" s="43"/>
      <c r="D2" s="43"/>
      <c r="E2" s="43"/>
      <c r="F2" s="72"/>
    </row>
    <row r="3" spans="2:7">
      <c r="B3" s="63" t="s">
        <v>56</v>
      </c>
      <c r="C3" s="63"/>
      <c r="F3" s="40"/>
    </row>
    <row r="4" spans="2:7">
      <c r="B4" s="10"/>
      <c r="F4" s="40"/>
    </row>
    <row r="5" spans="2:7">
      <c r="B5" s="61" t="s">
        <v>43</v>
      </c>
      <c r="C5" s="61"/>
      <c r="D5" s="61"/>
      <c r="E5" s="61"/>
      <c r="F5" s="40"/>
    </row>
    <row r="6" spans="2:7">
      <c r="B6" s="10"/>
      <c r="F6" s="10"/>
    </row>
    <row r="7" spans="2:7">
      <c r="B7" s="62" t="s">
        <v>52</v>
      </c>
      <c r="C7" s="62"/>
      <c r="F7" s="10"/>
    </row>
    <row r="8" spans="2:7">
      <c r="B8" s="41"/>
    </row>
    <row r="9" spans="2:7" s="11" customFormat="1" ht="67.5" customHeight="1">
      <c r="B9" s="4" t="s">
        <v>4</v>
      </c>
      <c r="C9" s="4" t="s">
        <v>7</v>
      </c>
      <c r="D9" s="4" t="s">
        <v>5</v>
      </c>
      <c r="E9" s="7" t="s">
        <v>22</v>
      </c>
      <c r="F9" s="18" t="s">
        <v>50</v>
      </c>
      <c r="G9" s="18" t="s">
        <v>49</v>
      </c>
    </row>
    <row r="10" spans="2:7" s="30" customFormat="1" ht="24" customHeight="1">
      <c r="B10" s="5" t="s">
        <v>0</v>
      </c>
      <c r="C10" s="5" t="s">
        <v>16</v>
      </c>
      <c r="D10" s="6" t="s">
        <v>21</v>
      </c>
      <c r="E10" s="35">
        <v>1150</v>
      </c>
      <c r="F10" s="20"/>
      <c r="G10" s="19">
        <f>ROUND(E10*ROUND(F10,2),2)</f>
        <v>0</v>
      </c>
    </row>
    <row r="11" spans="2:7" s="30" customFormat="1" ht="24" customHeight="1">
      <c r="B11" s="5" t="s">
        <v>1</v>
      </c>
      <c r="C11" s="5" t="s">
        <v>29</v>
      </c>
      <c r="D11" s="6" t="s">
        <v>21</v>
      </c>
      <c r="E11" s="35">
        <v>590</v>
      </c>
      <c r="F11" s="20"/>
      <c r="G11" s="19">
        <f t="shared" ref="G11:G17" si="0">ROUND(E11*ROUND(F11,2),2)</f>
        <v>0</v>
      </c>
    </row>
    <row r="12" spans="2:7" s="30" customFormat="1" ht="24" customHeight="1">
      <c r="B12" s="5" t="s">
        <v>2</v>
      </c>
      <c r="C12" s="5" t="s">
        <v>17</v>
      </c>
      <c r="D12" s="6" t="s">
        <v>21</v>
      </c>
      <c r="E12" s="35">
        <v>15</v>
      </c>
      <c r="F12" s="20"/>
      <c r="G12" s="19">
        <f t="shared" si="0"/>
        <v>0</v>
      </c>
    </row>
    <row r="13" spans="2:7" s="30" customFormat="1" ht="24" customHeight="1">
      <c r="B13" s="5" t="s">
        <v>3</v>
      </c>
      <c r="C13" s="5" t="s">
        <v>30</v>
      </c>
      <c r="D13" s="6" t="s">
        <v>21</v>
      </c>
      <c r="E13" s="35">
        <v>10</v>
      </c>
      <c r="F13" s="20"/>
      <c r="G13" s="19">
        <f t="shared" si="0"/>
        <v>0</v>
      </c>
    </row>
    <row r="14" spans="2:7" s="30" customFormat="1" ht="24" customHeight="1">
      <c r="B14" s="5" t="s">
        <v>8</v>
      </c>
      <c r="C14" s="5" t="s">
        <v>33</v>
      </c>
      <c r="D14" s="6" t="s">
        <v>21</v>
      </c>
      <c r="E14" s="35">
        <v>40</v>
      </c>
      <c r="F14" s="20"/>
      <c r="G14" s="19">
        <f t="shared" si="0"/>
        <v>0</v>
      </c>
    </row>
    <row r="15" spans="2:7" s="30" customFormat="1" ht="24" customHeight="1">
      <c r="B15" s="5" t="s">
        <v>9</v>
      </c>
      <c r="C15" s="5" t="s">
        <v>34</v>
      </c>
      <c r="D15" s="6" t="s">
        <v>21</v>
      </c>
      <c r="E15" s="35">
        <v>15</v>
      </c>
      <c r="F15" s="20"/>
      <c r="G15" s="19">
        <f t="shared" si="0"/>
        <v>0</v>
      </c>
    </row>
    <row r="16" spans="2:7" s="30" customFormat="1" ht="24" customHeight="1">
      <c r="B16" s="5" t="s">
        <v>13</v>
      </c>
      <c r="C16" s="5" t="s">
        <v>35</v>
      </c>
      <c r="D16" s="6" t="s">
        <v>10</v>
      </c>
      <c r="E16" s="35">
        <v>78000</v>
      </c>
      <c r="F16" s="20"/>
      <c r="G16" s="19">
        <f t="shared" si="0"/>
        <v>0</v>
      </c>
    </row>
    <row r="17" spans="2:7" s="30" customFormat="1" ht="24" customHeight="1">
      <c r="B17" s="5" t="s">
        <v>23</v>
      </c>
      <c r="C17" s="17" t="s">
        <v>36</v>
      </c>
      <c r="D17" s="6" t="s">
        <v>10</v>
      </c>
      <c r="E17" s="35">
        <v>38000</v>
      </c>
      <c r="F17" s="20"/>
      <c r="G17" s="19">
        <f t="shared" si="0"/>
        <v>0</v>
      </c>
    </row>
    <row r="18" spans="2:7" s="30" customFormat="1" ht="24" customHeight="1">
      <c r="B18" s="64" t="s">
        <v>46</v>
      </c>
      <c r="C18" s="65"/>
      <c r="D18" s="65"/>
      <c r="E18" s="65"/>
      <c r="F18" s="66"/>
      <c r="G18" s="22">
        <f>ROUND(SUM(G10:G17),2)</f>
        <v>0</v>
      </c>
    </row>
    <row r="19" spans="2:7" s="30" customFormat="1" ht="24" customHeight="1">
      <c r="B19" s="64" t="s">
        <v>47</v>
      </c>
      <c r="C19" s="65"/>
      <c r="D19" s="65"/>
      <c r="E19" s="65"/>
      <c r="F19" s="66"/>
      <c r="G19" s="22">
        <f>ROUND(G18*0.22,2)</f>
        <v>0</v>
      </c>
    </row>
    <row r="20" spans="2:7" s="30" customFormat="1" ht="24" customHeight="1">
      <c r="B20" s="64" t="s">
        <v>48</v>
      </c>
      <c r="C20" s="65"/>
      <c r="D20" s="65"/>
      <c r="E20" s="65"/>
      <c r="F20" s="66"/>
      <c r="G20" s="22">
        <f>ROUND(G18*1.22,2)</f>
        <v>0</v>
      </c>
    </row>
    <row r="21" spans="2:7" s="30" customFormat="1" ht="24" customHeight="1">
      <c r="B21" s="42" t="s">
        <v>57</v>
      </c>
      <c r="C21" s="32"/>
      <c r="D21" s="34"/>
      <c r="E21" s="32"/>
      <c r="F21" s="32"/>
      <c r="G21" s="13"/>
    </row>
    <row r="22" spans="2:7" s="30" customFormat="1" ht="24" customHeight="1">
      <c r="B22" s="16"/>
      <c r="C22" s="32"/>
      <c r="D22" s="34"/>
      <c r="E22" s="32"/>
      <c r="F22" s="32"/>
      <c r="G22" s="13"/>
    </row>
    <row r="23" spans="2:7" s="30" customFormat="1" ht="18" customHeight="1">
      <c r="B23" s="56"/>
      <c r="C23" s="57"/>
      <c r="D23" s="67" t="s">
        <v>25</v>
      </c>
      <c r="E23" s="68"/>
      <c r="F23" s="68"/>
      <c r="G23" s="68"/>
    </row>
    <row r="24" spans="2:7" s="30" customFormat="1" ht="17.25" customHeight="1">
      <c r="B24" s="58" t="s">
        <v>31</v>
      </c>
      <c r="C24" s="59"/>
      <c r="D24" s="54"/>
      <c r="E24" s="55"/>
      <c r="F24" s="55"/>
      <c r="G24" s="55"/>
    </row>
    <row r="25" spans="2:7" s="30" customFormat="1" ht="17.25" customHeight="1">
      <c r="B25" s="15"/>
      <c r="C25" s="31"/>
      <c r="D25" s="32"/>
      <c r="E25" s="33"/>
      <c r="F25" s="33"/>
      <c r="G25" s="33"/>
    </row>
    <row r="26" spans="2:7">
      <c r="B26" s="8" t="s">
        <v>27</v>
      </c>
    </row>
    <row r="27" spans="2:7">
      <c r="B27" s="8" t="s">
        <v>26</v>
      </c>
    </row>
    <row r="28" spans="2:7">
      <c r="B28" s="8" t="s">
        <v>28</v>
      </c>
    </row>
    <row r="29" spans="2:7">
      <c r="B29" s="14"/>
    </row>
    <row r="30" spans="2:7">
      <c r="B30" s="14"/>
    </row>
    <row r="31" spans="2:7">
      <c r="B31" s="9" t="s">
        <v>12</v>
      </c>
    </row>
    <row r="32" spans="2:7">
      <c r="B32" s="8" t="s">
        <v>11</v>
      </c>
    </row>
    <row r="33" spans="2:7">
      <c r="B33" s="8" t="s">
        <v>32</v>
      </c>
    </row>
    <row r="34" spans="2:7" ht="15.75" customHeight="1"/>
    <row r="35" spans="2:7" ht="22.5" customHeight="1">
      <c r="B35" s="51" t="s">
        <v>24</v>
      </c>
      <c r="C35" s="51"/>
      <c r="D35" s="51"/>
      <c r="E35" s="51"/>
      <c r="F35" s="51"/>
      <c r="G35" s="51"/>
    </row>
    <row r="36" spans="2:7">
      <c r="B36" s="51"/>
      <c r="C36" s="51"/>
      <c r="D36" s="51"/>
      <c r="E36" s="51"/>
      <c r="F36" s="51"/>
      <c r="G36" s="51"/>
    </row>
    <row r="37" spans="2:7" ht="16.5" customHeight="1">
      <c r="B37" s="51"/>
      <c r="C37" s="51"/>
      <c r="D37" s="51"/>
      <c r="E37" s="51"/>
      <c r="F37" s="51"/>
      <c r="G37" s="51"/>
    </row>
    <row r="38" spans="2:7" ht="16.5" customHeight="1">
      <c r="B38" s="25"/>
      <c r="C38" s="25"/>
      <c r="D38" s="25"/>
      <c r="E38" s="25"/>
      <c r="F38" s="25"/>
      <c r="G38" s="25"/>
    </row>
    <row r="39" spans="2:7" ht="30" customHeight="1">
      <c r="B39" s="51" t="s">
        <v>19</v>
      </c>
      <c r="C39" s="52"/>
      <c r="D39" s="52"/>
      <c r="E39" s="52"/>
      <c r="F39" s="52"/>
      <c r="G39" s="52"/>
    </row>
    <row r="40" spans="2:7" ht="16.5" customHeight="1">
      <c r="B40" s="53" t="s">
        <v>18</v>
      </c>
      <c r="C40" s="53"/>
      <c r="D40" s="53"/>
      <c r="E40" s="53"/>
      <c r="F40" s="53"/>
      <c r="G40" s="53"/>
    </row>
    <row r="41" spans="2:7" ht="7.5" customHeight="1">
      <c r="B41" s="53"/>
      <c r="C41" s="53"/>
      <c r="D41" s="53"/>
      <c r="E41" s="53"/>
      <c r="F41" s="53"/>
      <c r="G41" s="53"/>
    </row>
    <row r="42" spans="2:7" ht="16.5" customHeight="1">
      <c r="B42" s="26"/>
      <c r="C42" s="26"/>
      <c r="D42" s="26"/>
      <c r="E42" s="26"/>
      <c r="F42" s="26"/>
      <c r="G42" s="26"/>
    </row>
    <row r="43" spans="2:7" ht="12.75" customHeight="1">
      <c r="B43" s="26"/>
      <c r="C43" s="26"/>
      <c r="D43" s="26"/>
      <c r="E43" s="26"/>
      <c r="F43" s="26"/>
      <c r="G43" s="26"/>
    </row>
    <row r="44" spans="2:7">
      <c r="B44" s="10" t="s">
        <v>6</v>
      </c>
    </row>
    <row r="45" spans="2:7" ht="13.5" thickBot="1"/>
    <row r="46" spans="2:7" s="11" customFormat="1" ht="26.25" customHeight="1" thickBot="1">
      <c r="B46" s="48" t="s">
        <v>14</v>
      </c>
      <c r="C46" s="49"/>
      <c r="D46" s="49"/>
      <c r="E46" s="49"/>
      <c r="F46" s="49"/>
      <c r="G46" s="50"/>
    </row>
    <row r="48" spans="2:7" ht="13.5" thickBot="1"/>
    <row r="49" spans="2:7" s="11" customFormat="1" ht="25.5" customHeight="1" thickBot="1">
      <c r="B49" s="48" t="s">
        <v>20</v>
      </c>
      <c r="C49" s="49"/>
      <c r="D49" s="49"/>
      <c r="E49" s="49"/>
      <c r="F49" s="49"/>
      <c r="G49" s="50"/>
    </row>
    <row r="51" spans="2:7" ht="13.5" thickBot="1"/>
    <row r="52" spans="2:7" s="12" customFormat="1" ht="25.5" customHeight="1" thickBot="1">
      <c r="B52" s="45" t="s">
        <v>55</v>
      </c>
      <c r="C52" s="46"/>
      <c r="D52" s="46"/>
      <c r="E52" s="46"/>
      <c r="F52" s="46"/>
      <c r="G52" s="47"/>
    </row>
    <row r="54" spans="2:7" ht="12.75" customHeight="1">
      <c r="B54" s="8" t="s">
        <v>15</v>
      </c>
    </row>
    <row r="55" spans="2:7">
      <c r="B55" s="8" t="s">
        <v>61</v>
      </c>
    </row>
    <row r="58" spans="2:7" ht="15">
      <c r="D58" s="44" t="s">
        <v>44</v>
      </c>
      <c r="E58" s="44"/>
      <c r="F58" s="21"/>
      <c r="G58" s="29" t="s">
        <v>45</v>
      </c>
    </row>
    <row r="59" spans="2:7">
      <c r="E59" s="1"/>
      <c r="F59" s="1"/>
      <c r="G59" s="1"/>
    </row>
  </sheetData>
  <sheetProtection algorithmName="SHA-512" hashValue="E1YhAaiLFwxu05hcS7auFIDBY+CTGDz2HRQWidTDEgzClryzHwYDsqF12EnxiGUNM/ylSWk353Wd3xYvDy9jmw==" saltValue="ROxFxA6eahLTJVXe4AhxhQ==" spinCount="100000" sheet="1" objects="1" scenarios="1"/>
  <mergeCells count="17">
    <mergeCell ref="D24:G24"/>
    <mergeCell ref="B23:C23"/>
    <mergeCell ref="B24:C24"/>
    <mergeCell ref="B5:E5"/>
    <mergeCell ref="B7:C7"/>
    <mergeCell ref="B3:C3"/>
    <mergeCell ref="B18:F18"/>
    <mergeCell ref="B19:F19"/>
    <mergeCell ref="B20:F20"/>
    <mergeCell ref="D23:G23"/>
    <mergeCell ref="D58:E58"/>
    <mergeCell ref="B52:G52"/>
    <mergeCell ref="B46:G46"/>
    <mergeCell ref="B49:G49"/>
    <mergeCell ref="B35:G37"/>
    <mergeCell ref="B39:G39"/>
    <mergeCell ref="B40:G41"/>
  </mergeCells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59"/>
  <sheetViews>
    <sheetView zoomScaleNormal="100" workbookViewId="0">
      <selection activeCell="O9" sqref="O9"/>
    </sheetView>
  </sheetViews>
  <sheetFormatPr defaultRowHeight="12.75"/>
  <cols>
    <col min="1" max="1" width="2.42578125" style="8" customWidth="1"/>
    <col min="2" max="2" width="4.85546875" style="8" customWidth="1"/>
    <col min="3" max="3" width="61.85546875" style="8" customWidth="1"/>
    <col min="4" max="4" width="11.85546875" style="8" customWidth="1"/>
    <col min="5" max="5" width="12.28515625" style="8" customWidth="1"/>
    <col min="6" max="6" width="20.140625" style="8" customWidth="1"/>
    <col min="7" max="7" width="17.28515625" style="8" customWidth="1"/>
    <col min="8" max="16384" width="9.140625" style="8"/>
  </cols>
  <sheetData>
    <row r="1" spans="2:7">
      <c r="B1" s="60" t="s">
        <v>59</v>
      </c>
      <c r="C1" s="60"/>
      <c r="D1" s="60"/>
      <c r="E1" s="60"/>
      <c r="F1" s="60"/>
      <c r="G1" s="38" t="s">
        <v>51</v>
      </c>
    </row>
    <row r="2" spans="2:7">
      <c r="B2" s="10"/>
      <c r="F2" s="10"/>
    </row>
    <row r="3" spans="2:7">
      <c r="B3" s="63" t="s">
        <v>56</v>
      </c>
      <c r="C3" s="63"/>
      <c r="F3" s="10"/>
    </row>
    <row r="4" spans="2:7">
      <c r="B4" s="10"/>
      <c r="F4" s="10"/>
    </row>
    <row r="5" spans="2:7">
      <c r="B5" s="69" t="s">
        <v>43</v>
      </c>
      <c r="C5" s="69"/>
      <c r="D5" s="69"/>
      <c r="E5" s="69"/>
      <c r="F5" s="10"/>
    </row>
    <row r="6" spans="2:7">
      <c r="B6" s="10"/>
      <c r="F6" s="10"/>
    </row>
    <row r="7" spans="2:7">
      <c r="B7" s="62" t="s">
        <v>53</v>
      </c>
      <c r="C7" s="62"/>
      <c r="F7" s="10"/>
    </row>
    <row r="9" spans="2:7" s="11" customFormat="1" ht="67.5" customHeight="1">
      <c r="B9" s="4" t="s">
        <v>4</v>
      </c>
      <c r="C9" s="4" t="s">
        <v>7</v>
      </c>
      <c r="D9" s="4" t="s">
        <v>5</v>
      </c>
      <c r="E9" s="7" t="s">
        <v>22</v>
      </c>
      <c r="F9" s="18" t="s">
        <v>50</v>
      </c>
      <c r="G9" s="18" t="s">
        <v>49</v>
      </c>
    </row>
    <row r="10" spans="2:7" s="30" customFormat="1" ht="24" customHeight="1">
      <c r="B10" s="5" t="s">
        <v>0</v>
      </c>
      <c r="C10" s="5" t="s">
        <v>16</v>
      </c>
      <c r="D10" s="6" t="s">
        <v>21</v>
      </c>
      <c r="E10" s="35">
        <v>590</v>
      </c>
      <c r="F10" s="20"/>
      <c r="G10" s="19">
        <f>ROUND(E10*ROUND(F10,2),2)</f>
        <v>0</v>
      </c>
    </row>
    <row r="11" spans="2:7" s="30" customFormat="1" ht="24" customHeight="1">
      <c r="B11" s="5" t="s">
        <v>1</v>
      </c>
      <c r="C11" s="5" t="s">
        <v>29</v>
      </c>
      <c r="D11" s="6" t="s">
        <v>21</v>
      </c>
      <c r="E11" s="35">
        <v>91</v>
      </c>
      <c r="F11" s="20"/>
      <c r="G11" s="19">
        <f t="shared" ref="G11:G17" si="0">ROUND(E11*ROUND(F11,2),2)</f>
        <v>0</v>
      </c>
    </row>
    <row r="12" spans="2:7" s="30" customFormat="1" ht="24" customHeight="1">
      <c r="B12" s="5" t="s">
        <v>2</v>
      </c>
      <c r="C12" s="5" t="s">
        <v>17</v>
      </c>
      <c r="D12" s="6" t="s">
        <v>21</v>
      </c>
      <c r="E12" s="35">
        <v>5</v>
      </c>
      <c r="F12" s="20"/>
      <c r="G12" s="19">
        <f t="shared" si="0"/>
        <v>0</v>
      </c>
    </row>
    <row r="13" spans="2:7" s="30" customFormat="1" ht="24" customHeight="1">
      <c r="B13" s="5" t="s">
        <v>3</v>
      </c>
      <c r="C13" s="5" t="s">
        <v>30</v>
      </c>
      <c r="D13" s="6" t="s">
        <v>21</v>
      </c>
      <c r="E13" s="35">
        <v>4</v>
      </c>
      <c r="F13" s="20"/>
      <c r="G13" s="19">
        <f t="shared" si="0"/>
        <v>0</v>
      </c>
    </row>
    <row r="14" spans="2:7" s="30" customFormat="1" ht="24" customHeight="1">
      <c r="B14" s="5" t="s">
        <v>8</v>
      </c>
      <c r="C14" s="5" t="s">
        <v>33</v>
      </c>
      <c r="D14" s="6" t="s">
        <v>21</v>
      </c>
      <c r="E14" s="35">
        <v>7</v>
      </c>
      <c r="F14" s="20"/>
      <c r="G14" s="19">
        <f t="shared" si="0"/>
        <v>0</v>
      </c>
    </row>
    <row r="15" spans="2:7" s="30" customFormat="1" ht="24" customHeight="1">
      <c r="B15" s="5" t="s">
        <v>9</v>
      </c>
      <c r="C15" s="5" t="s">
        <v>34</v>
      </c>
      <c r="D15" s="6" t="s">
        <v>21</v>
      </c>
      <c r="E15" s="35">
        <v>3</v>
      </c>
      <c r="F15" s="20"/>
      <c r="G15" s="19">
        <f t="shared" si="0"/>
        <v>0</v>
      </c>
    </row>
    <row r="16" spans="2:7" s="30" customFormat="1" ht="24" customHeight="1">
      <c r="B16" s="5" t="s">
        <v>13</v>
      </c>
      <c r="C16" s="5" t="s">
        <v>35</v>
      </c>
      <c r="D16" s="6" t="s">
        <v>10</v>
      </c>
      <c r="E16" s="35">
        <v>72000</v>
      </c>
      <c r="F16" s="20"/>
      <c r="G16" s="19">
        <f t="shared" si="0"/>
        <v>0</v>
      </c>
    </row>
    <row r="17" spans="2:7" s="30" customFormat="1" ht="24" customHeight="1">
      <c r="B17" s="5" t="s">
        <v>23</v>
      </c>
      <c r="C17" s="17" t="s">
        <v>36</v>
      </c>
      <c r="D17" s="6" t="s">
        <v>10</v>
      </c>
      <c r="E17" s="35">
        <v>17795</v>
      </c>
      <c r="F17" s="20"/>
      <c r="G17" s="19">
        <f t="shared" si="0"/>
        <v>0</v>
      </c>
    </row>
    <row r="18" spans="2:7" s="30" customFormat="1" ht="24" customHeight="1">
      <c r="B18" s="64" t="s">
        <v>46</v>
      </c>
      <c r="C18" s="65"/>
      <c r="D18" s="65"/>
      <c r="E18" s="65"/>
      <c r="F18" s="66"/>
      <c r="G18" s="22">
        <f>ROUND(SUM(G10:G17),2)</f>
        <v>0</v>
      </c>
    </row>
    <row r="19" spans="2:7" s="30" customFormat="1" ht="24" customHeight="1">
      <c r="B19" s="64" t="s">
        <v>47</v>
      </c>
      <c r="C19" s="65"/>
      <c r="D19" s="65"/>
      <c r="E19" s="65"/>
      <c r="F19" s="66"/>
      <c r="G19" s="22">
        <f>ROUND(G18*0.22,2)</f>
        <v>0</v>
      </c>
    </row>
    <row r="20" spans="2:7" s="30" customFormat="1" ht="24" customHeight="1">
      <c r="B20" s="64" t="s">
        <v>48</v>
      </c>
      <c r="C20" s="65"/>
      <c r="D20" s="65"/>
      <c r="E20" s="65"/>
      <c r="F20" s="66"/>
      <c r="G20" s="22">
        <f>ROUND(G18*1.22,2)</f>
        <v>0</v>
      </c>
    </row>
    <row r="21" spans="2:7" s="30" customFormat="1" ht="24" customHeight="1">
      <c r="B21" s="42" t="s">
        <v>57</v>
      </c>
      <c r="C21" s="32"/>
      <c r="D21" s="34"/>
      <c r="E21" s="32"/>
      <c r="F21" s="32"/>
      <c r="G21" s="13"/>
    </row>
    <row r="22" spans="2:7" s="30" customFormat="1" ht="24" customHeight="1">
      <c r="B22" s="16"/>
      <c r="C22" s="32"/>
      <c r="D22" s="34"/>
      <c r="E22" s="32"/>
      <c r="F22" s="32"/>
      <c r="G22" s="13"/>
    </row>
    <row r="23" spans="2:7" s="30" customFormat="1" ht="18" customHeight="1">
      <c r="B23" s="56"/>
      <c r="C23" s="57"/>
      <c r="D23" s="67" t="s">
        <v>25</v>
      </c>
      <c r="E23" s="68"/>
      <c r="F23" s="68"/>
      <c r="G23" s="68"/>
    </row>
    <row r="24" spans="2:7" s="30" customFormat="1" ht="17.25" customHeight="1">
      <c r="B24" s="58" t="s">
        <v>31</v>
      </c>
      <c r="C24" s="59"/>
      <c r="D24" s="54"/>
      <c r="E24" s="55"/>
      <c r="F24" s="55"/>
      <c r="G24" s="55"/>
    </row>
    <row r="25" spans="2:7" s="30" customFormat="1" ht="17.25" customHeight="1">
      <c r="B25" s="15"/>
      <c r="C25" s="31"/>
      <c r="D25" s="32"/>
      <c r="E25" s="33"/>
      <c r="F25" s="33"/>
      <c r="G25" s="33"/>
    </row>
    <row r="26" spans="2:7">
      <c r="B26" s="8" t="s">
        <v>27</v>
      </c>
    </row>
    <row r="27" spans="2:7">
      <c r="B27" s="8" t="s">
        <v>26</v>
      </c>
    </row>
    <row r="28" spans="2:7">
      <c r="B28" s="8" t="s">
        <v>28</v>
      </c>
    </row>
    <row r="29" spans="2:7">
      <c r="B29" s="14"/>
    </row>
    <row r="30" spans="2:7">
      <c r="B30" s="14"/>
    </row>
    <row r="31" spans="2:7">
      <c r="B31" s="9" t="s">
        <v>12</v>
      </c>
    </row>
    <row r="32" spans="2:7">
      <c r="B32" s="8" t="s">
        <v>11</v>
      </c>
    </row>
    <row r="33" spans="2:7">
      <c r="B33" s="8" t="s">
        <v>32</v>
      </c>
    </row>
    <row r="34" spans="2:7" ht="15.75" customHeight="1"/>
    <row r="35" spans="2:7" ht="22.5" customHeight="1">
      <c r="B35" s="51" t="s">
        <v>24</v>
      </c>
      <c r="C35" s="51"/>
      <c r="D35" s="51"/>
      <c r="E35" s="51"/>
      <c r="F35" s="51"/>
      <c r="G35" s="51"/>
    </row>
    <row r="36" spans="2:7">
      <c r="B36" s="51"/>
      <c r="C36" s="51"/>
      <c r="D36" s="51"/>
      <c r="E36" s="51"/>
      <c r="F36" s="51"/>
      <c r="G36" s="51"/>
    </row>
    <row r="37" spans="2:7" ht="16.5" customHeight="1">
      <c r="B37" s="51"/>
      <c r="C37" s="51"/>
      <c r="D37" s="51"/>
      <c r="E37" s="51"/>
      <c r="F37" s="51"/>
      <c r="G37" s="51"/>
    </row>
    <row r="38" spans="2:7" ht="16.5" customHeight="1">
      <c r="B38" s="25"/>
      <c r="C38" s="25"/>
      <c r="D38" s="25"/>
      <c r="E38" s="25"/>
      <c r="F38" s="25"/>
      <c r="G38" s="25"/>
    </row>
    <row r="39" spans="2:7" ht="30" customHeight="1">
      <c r="B39" s="51" t="s">
        <v>19</v>
      </c>
      <c r="C39" s="52"/>
      <c r="D39" s="52"/>
      <c r="E39" s="52"/>
      <c r="F39" s="52"/>
      <c r="G39" s="52"/>
    </row>
    <row r="40" spans="2:7" ht="16.5" customHeight="1">
      <c r="B40" s="53" t="s">
        <v>18</v>
      </c>
      <c r="C40" s="53"/>
      <c r="D40" s="53"/>
      <c r="E40" s="53"/>
      <c r="F40" s="53"/>
      <c r="G40" s="53"/>
    </row>
    <row r="41" spans="2:7" ht="7.5" customHeight="1">
      <c r="B41" s="53"/>
      <c r="C41" s="53"/>
      <c r="D41" s="53"/>
      <c r="E41" s="53"/>
      <c r="F41" s="53"/>
      <c r="G41" s="53"/>
    </row>
    <row r="42" spans="2:7" ht="16.5" customHeight="1">
      <c r="B42" s="26"/>
      <c r="C42" s="26"/>
      <c r="D42" s="26"/>
      <c r="E42" s="26"/>
      <c r="F42" s="26"/>
      <c r="G42" s="26"/>
    </row>
    <row r="43" spans="2:7" ht="12.75" customHeight="1">
      <c r="B43" s="26"/>
      <c r="C43" s="26"/>
      <c r="D43" s="26"/>
      <c r="E43" s="26"/>
      <c r="F43" s="26"/>
      <c r="G43" s="26"/>
    </row>
    <row r="44" spans="2:7">
      <c r="B44" s="10" t="s">
        <v>6</v>
      </c>
    </row>
    <row r="45" spans="2:7" ht="13.5" thickBot="1"/>
    <row r="46" spans="2:7" s="11" customFormat="1" ht="26.25" customHeight="1" thickBot="1">
      <c r="B46" s="48" t="s">
        <v>14</v>
      </c>
      <c r="C46" s="49"/>
      <c r="D46" s="49"/>
      <c r="E46" s="49"/>
      <c r="F46" s="49"/>
      <c r="G46" s="50"/>
    </row>
    <row r="48" spans="2:7" ht="13.5" thickBot="1"/>
    <row r="49" spans="2:7" s="11" customFormat="1" ht="25.5" customHeight="1" thickBot="1">
      <c r="B49" s="48" t="s">
        <v>38</v>
      </c>
      <c r="C49" s="49"/>
      <c r="D49" s="49"/>
      <c r="E49" s="49"/>
      <c r="F49" s="49"/>
      <c r="G49" s="50"/>
    </row>
    <row r="51" spans="2:7" ht="13.5" thickBot="1"/>
    <row r="52" spans="2:7" s="12" customFormat="1" ht="25.5" customHeight="1" thickBot="1">
      <c r="B52" s="45" t="s">
        <v>55</v>
      </c>
      <c r="C52" s="46"/>
      <c r="D52" s="46"/>
      <c r="E52" s="46"/>
      <c r="F52" s="46"/>
      <c r="G52" s="47"/>
    </row>
    <row r="54" spans="2:7" ht="12.75" customHeight="1">
      <c r="B54" s="8" t="s">
        <v>15</v>
      </c>
    </row>
    <row r="55" spans="2:7">
      <c r="B55" s="8" t="s">
        <v>61</v>
      </c>
    </row>
    <row r="58" spans="2:7" ht="15">
      <c r="D58" s="44" t="s">
        <v>44</v>
      </c>
      <c r="E58" s="44"/>
      <c r="F58" s="1"/>
      <c r="G58" s="39" t="s">
        <v>45</v>
      </c>
    </row>
    <row r="59" spans="2:7">
      <c r="E59" s="1"/>
      <c r="F59" s="1"/>
      <c r="G59" s="1"/>
    </row>
  </sheetData>
  <sheetProtection algorithmName="SHA-512" hashValue="crT8EmUjOKee5QtC30a+i8xirqJY/tpqLu5HiOw60JasvYcmbDXut9n1x1c+HxQG0J5eRfHFabKy6r90sFIpHA==" saltValue="rY5UQm5jCHByfZROOXdmIA==" spinCount="100000" sheet="1" objects="1" scenarios="1"/>
  <mergeCells count="18">
    <mergeCell ref="B46:G46"/>
    <mergeCell ref="B49:G49"/>
    <mergeCell ref="B1:F1"/>
    <mergeCell ref="B5:E5"/>
    <mergeCell ref="B7:C7"/>
    <mergeCell ref="B3:C3"/>
    <mergeCell ref="D58:E58"/>
    <mergeCell ref="B24:C24"/>
    <mergeCell ref="D24:G24"/>
    <mergeCell ref="B18:F18"/>
    <mergeCell ref="B19:F19"/>
    <mergeCell ref="B20:F20"/>
    <mergeCell ref="B23:C23"/>
    <mergeCell ref="D23:G23"/>
    <mergeCell ref="B52:G52"/>
    <mergeCell ref="B35:G37"/>
    <mergeCell ref="B39:G39"/>
    <mergeCell ref="B40:G41"/>
  </mergeCells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63"/>
  <sheetViews>
    <sheetView zoomScaleNormal="100" workbookViewId="0">
      <selection activeCell="O9" sqref="O9"/>
    </sheetView>
  </sheetViews>
  <sheetFormatPr defaultRowHeight="12.75"/>
  <cols>
    <col min="1" max="1" width="2.42578125" style="1" customWidth="1"/>
    <col min="2" max="2" width="4.85546875" style="1" customWidth="1"/>
    <col min="3" max="3" width="61.85546875" style="1" customWidth="1"/>
    <col min="4" max="4" width="11.85546875" style="1" customWidth="1"/>
    <col min="5" max="5" width="12.28515625" style="1" customWidth="1"/>
    <col min="6" max="6" width="20.140625" style="1" customWidth="1"/>
    <col min="7" max="7" width="17.28515625" style="1" customWidth="1"/>
    <col min="8" max="16384" width="9.140625" style="1"/>
  </cols>
  <sheetData>
    <row r="1" spans="1:7">
      <c r="A1" s="8"/>
      <c r="B1" s="36" t="s">
        <v>60</v>
      </c>
      <c r="C1" s="36"/>
      <c r="D1" s="36"/>
      <c r="E1" s="36"/>
      <c r="F1" s="8"/>
      <c r="G1" s="37" t="s">
        <v>42</v>
      </c>
    </row>
    <row r="2" spans="1:7">
      <c r="A2" s="8"/>
      <c r="B2" s="10"/>
      <c r="C2" s="8"/>
      <c r="D2" s="8"/>
      <c r="E2" s="8"/>
      <c r="F2" s="10"/>
      <c r="G2" s="8"/>
    </row>
    <row r="3" spans="1:7">
      <c r="A3" s="8"/>
      <c r="B3" s="63" t="s">
        <v>56</v>
      </c>
      <c r="C3" s="63"/>
      <c r="D3" s="8"/>
      <c r="E3" s="8"/>
      <c r="F3" s="10"/>
      <c r="G3" s="8"/>
    </row>
    <row r="4" spans="1:7">
      <c r="A4" s="8"/>
      <c r="B4" s="10"/>
      <c r="C4" s="8"/>
      <c r="D4" s="8"/>
      <c r="E4" s="8"/>
      <c r="F4" s="10"/>
      <c r="G4" s="8"/>
    </row>
    <row r="5" spans="1:7">
      <c r="A5" s="8"/>
      <c r="B5" s="63" t="s">
        <v>43</v>
      </c>
      <c r="C5" s="63"/>
      <c r="D5" s="63"/>
      <c r="E5" s="63"/>
      <c r="F5" s="10"/>
      <c r="G5" s="8"/>
    </row>
    <row r="6" spans="1:7">
      <c r="A6" s="8"/>
      <c r="B6" s="10"/>
      <c r="C6" s="8"/>
      <c r="D6" s="8"/>
      <c r="E6" s="8"/>
      <c r="F6" s="10"/>
      <c r="G6" s="8"/>
    </row>
    <row r="7" spans="1:7">
      <c r="A7" s="8"/>
      <c r="B7" s="62" t="s">
        <v>52</v>
      </c>
      <c r="C7" s="62"/>
      <c r="D7" s="8"/>
      <c r="E7" s="8"/>
      <c r="F7" s="10"/>
      <c r="G7" s="8"/>
    </row>
    <row r="8" spans="1:7">
      <c r="A8" s="8"/>
      <c r="B8" s="8"/>
      <c r="C8" s="8"/>
      <c r="D8" s="8"/>
      <c r="E8" s="8"/>
      <c r="F8" s="8"/>
      <c r="G8" s="8"/>
    </row>
    <row r="9" spans="1:7" s="2" customFormat="1" ht="42.75" customHeight="1">
      <c r="A9" s="11"/>
      <c r="B9" s="4" t="s">
        <v>4</v>
      </c>
      <c r="C9" s="4" t="s">
        <v>7</v>
      </c>
      <c r="D9" s="4" t="s">
        <v>5</v>
      </c>
      <c r="E9" s="7" t="s">
        <v>22</v>
      </c>
      <c r="F9" s="18" t="s">
        <v>50</v>
      </c>
      <c r="G9" s="18" t="s">
        <v>49</v>
      </c>
    </row>
    <row r="10" spans="1:7" s="3" customFormat="1" ht="24" customHeight="1">
      <c r="A10" s="30"/>
      <c r="B10" s="5" t="s">
        <v>0</v>
      </c>
      <c r="C10" s="5" t="s">
        <v>16</v>
      </c>
      <c r="D10" s="6" t="s">
        <v>21</v>
      </c>
      <c r="E10" s="35">
        <v>40</v>
      </c>
      <c r="F10" s="20"/>
      <c r="G10" s="19">
        <f>ROUND(E10*ROUND(F10,2),2)</f>
        <v>0</v>
      </c>
    </row>
    <row r="11" spans="1:7" s="3" customFormat="1" ht="24" customHeight="1">
      <c r="A11" s="30"/>
      <c r="B11" s="5" t="s">
        <v>1</v>
      </c>
      <c r="C11" s="5" t="s">
        <v>29</v>
      </c>
      <c r="D11" s="6" t="s">
        <v>21</v>
      </c>
      <c r="E11" s="35">
        <v>20</v>
      </c>
      <c r="F11" s="20"/>
      <c r="G11" s="19">
        <f t="shared" ref="G11:G17" si="0">ROUND(E11*ROUND(F11,2),2)</f>
        <v>0</v>
      </c>
    </row>
    <row r="12" spans="1:7" s="3" customFormat="1" ht="24" customHeight="1">
      <c r="A12" s="30"/>
      <c r="B12" s="5" t="s">
        <v>2</v>
      </c>
      <c r="C12" s="5" t="s">
        <v>17</v>
      </c>
      <c r="D12" s="6" t="s">
        <v>21</v>
      </c>
      <c r="E12" s="35">
        <v>4</v>
      </c>
      <c r="F12" s="20"/>
      <c r="G12" s="19">
        <f t="shared" si="0"/>
        <v>0</v>
      </c>
    </row>
    <row r="13" spans="1:7" s="3" customFormat="1" ht="24" customHeight="1">
      <c r="A13" s="30"/>
      <c r="B13" s="5" t="s">
        <v>3</v>
      </c>
      <c r="C13" s="5" t="s">
        <v>30</v>
      </c>
      <c r="D13" s="6" t="s">
        <v>21</v>
      </c>
      <c r="E13" s="35">
        <v>2</v>
      </c>
      <c r="F13" s="20"/>
      <c r="G13" s="19">
        <f t="shared" si="0"/>
        <v>0</v>
      </c>
    </row>
    <row r="14" spans="1:7" s="3" customFormat="1" ht="24" customHeight="1">
      <c r="A14" s="30"/>
      <c r="B14" s="5" t="s">
        <v>8</v>
      </c>
      <c r="C14" s="5" t="s">
        <v>33</v>
      </c>
      <c r="D14" s="6" t="s">
        <v>21</v>
      </c>
      <c r="E14" s="35">
        <v>5</v>
      </c>
      <c r="F14" s="20"/>
      <c r="G14" s="19">
        <f t="shared" si="0"/>
        <v>0</v>
      </c>
    </row>
    <row r="15" spans="1:7" s="3" customFormat="1" ht="24" customHeight="1">
      <c r="A15" s="30"/>
      <c r="B15" s="5" t="s">
        <v>9</v>
      </c>
      <c r="C15" s="5" t="s">
        <v>34</v>
      </c>
      <c r="D15" s="6" t="s">
        <v>21</v>
      </c>
      <c r="E15" s="35">
        <v>3</v>
      </c>
      <c r="F15" s="20"/>
      <c r="G15" s="19">
        <f t="shared" si="0"/>
        <v>0</v>
      </c>
    </row>
    <row r="16" spans="1:7" s="3" customFormat="1" ht="24" customHeight="1">
      <c r="A16" s="30"/>
      <c r="B16" s="5" t="s">
        <v>13</v>
      </c>
      <c r="C16" s="5" t="s">
        <v>39</v>
      </c>
      <c r="D16" s="6" t="s">
        <v>10</v>
      </c>
      <c r="E16" s="35">
        <v>4000</v>
      </c>
      <c r="F16" s="20"/>
      <c r="G16" s="19">
        <f t="shared" si="0"/>
        <v>0</v>
      </c>
    </row>
    <row r="17" spans="1:7" s="3" customFormat="1" ht="24" customHeight="1">
      <c r="A17" s="30"/>
      <c r="B17" s="5" t="s">
        <v>23</v>
      </c>
      <c r="C17" s="17" t="s">
        <v>40</v>
      </c>
      <c r="D17" s="6" t="s">
        <v>10</v>
      </c>
      <c r="E17" s="35">
        <v>2000</v>
      </c>
      <c r="F17" s="20"/>
      <c r="G17" s="19">
        <f t="shared" si="0"/>
        <v>0</v>
      </c>
    </row>
    <row r="18" spans="1:7" s="3" customFormat="1" ht="24" customHeight="1">
      <c r="A18" s="30"/>
      <c r="B18" s="64" t="s">
        <v>46</v>
      </c>
      <c r="C18" s="65"/>
      <c r="D18" s="65"/>
      <c r="E18" s="65"/>
      <c r="F18" s="66"/>
      <c r="G18" s="22">
        <f>ROUND(SUM(G10:G17),2)</f>
        <v>0</v>
      </c>
    </row>
    <row r="19" spans="1:7" s="3" customFormat="1" ht="24" customHeight="1">
      <c r="A19" s="30"/>
      <c r="B19" s="64" t="s">
        <v>47</v>
      </c>
      <c r="C19" s="65"/>
      <c r="D19" s="65"/>
      <c r="E19" s="65"/>
      <c r="F19" s="66"/>
      <c r="G19" s="22">
        <f>ROUND(G18*0.22,2)</f>
        <v>0</v>
      </c>
    </row>
    <row r="20" spans="1:7" s="3" customFormat="1" ht="24" customHeight="1">
      <c r="A20" s="30"/>
      <c r="B20" s="64" t="s">
        <v>48</v>
      </c>
      <c r="C20" s="65"/>
      <c r="D20" s="65"/>
      <c r="E20" s="65"/>
      <c r="F20" s="66"/>
      <c r="G20" s="22">
        <f>ROUND(G18*1.22,2)</f>
        <v>0</v>
      </c>
    </row>
    <row r="21" spans="1:7" s="3" customFormat="1" ht="24" customHeight="1">
      <c r="A21" s="30"/>
      <c r="B21" s="42" t="s">
        <v>57</v>
      </c>
      <c r="C21" s="32"/>
      <c r="D21" s="34"/>
      <c r="E21" s="32"/>
      <c r="F21" s="32"/>
      <c r="G21" s="13"/>
    </row>
    <row r="22" spans="1:7" s="3" customFormat="1" ht="24" customHeight="1">
      <c r="A22" s="30"/>
      <c r="B22" s="16"/>
      <c r="C22" s="32"/>
      <c r="D22" s="34"/>
      <c r="E22" s="32"/>
      <c r="F22" s="32"/>
      <c r="G22" s="13"/>
    </row>
    <row r="23" spans="1:7" s="3" customFormat="1" ht="18" customHeight="1">
      <c r="A23" s="30"/>
      <c r="B23" s="56"/>
      <c r="C23" s="57"/>
      <c r="D23" s="67" t="s">
        <v>25</v>
      </c>
      <c r="E23" s="68"/>
      <c r="F23" s="68"/>
      <c r="G23" s="68"/>
    </row>
    <row r="24" spans="1:7" s="3" customFormat="1" ht="17.25" customHeight="1">
      <c r="A24" s="30"/>
      <c r="B24" s="58" t="s">
        <v>31</v>
      </c>
      <c r="C24" s="59"/>
      <c r="D24" s="54"/>
      <c r="E24" s="55"/>
      <c r="F24" s="55"/>
      <c r="G24" s="55"/>
    </row>
    <row r="25" spans="1:7" s="3" customFormat="1" ht="17.25" customHeight="1">
      <c r="A25" s="30"/>
      <c r="B25" s="15"/>
      <c r="C25" s="31"/>
      <c r="D25" s="32"/>
      <c r="E25" s="33"/>
      <c r="F25" s="33"/>
      <c r="G25" s="33"/>
    </row>
    <row r="26" spans="1:7">
      <c r="A26" s="8"/>
      <c r="B26" s="8" t="s">
        <v>27</v>
      </c>
      <c r="C26" s="8"/>
      <c r="D26" s="8"/>
      <c r="E26" s="8"/>
      <c r="F26" s="8"/>
      <c r="G26" s="8"/>
    </row>
    <row r="27" spans="1:7">
      <c r="A27" s="8"/>
      <c r="B27" s="8" t="s">
        <v>26</v>
      </c>
      <c r="C27" s="8"/>
      <c r="D27" s="8"/>
      <c r="E27" s="8"/>
      <c r="F27" s="8"/>
      <c r="G27" s="8"/>
    </row>
    <row r="28" spans="1:7">
      <c r="A28" s="8"/>
      <c r="B28" s="8" t="s">
        <v>28</v>
      </c>
      <c r="C28" s="8"/>
      <c r="D28" s="8"/>
      <c r="E28" s="8"/>
      <c r="F28" s="8"/>
      <c r="G28" s="8"/>
    </row>
    <row r="29" spans="1:7" s="8" customFormat="1">
      <c r="B29" s="14"/>
    </row>
    <row r="30" spans="1:7" s="8" customFormat="1">
      <c r="B30" s="14"/>
    </row>
    <row r="31" spans="1:7" s="8" customFormat="1">
      <c r="B31" s="9" t="s">
        <v>12</v>
      </c>
    </row>
    <row r="32" spans="1:7" s="8" customFormat="1">
      <c r="B32" s="8" t="s">
        <v>11</v>
      </c>
    </row>
    <row r="33" spans="2:7" s="8" customFormat="1">
      <c r="B33" s="8" t="s">
        <v>41</v>
      </c>
    </row>
    <row r="34" spans="2:7" s="8" customFormat="1" ht="15.75" customHeight="1"/>
    <row r="35" spans="2:7" s="8" customFormat="1" ht="22.5" customHeight="1">
      <c r="B35" s="51" t="s">
        <v>24</v>
      </c>
      <c r="C35" s="51"/>
      <c r="D35" s="51"/>
      <c r="E35" s="51"/>
      <c r="F35" s="51"/>
      <c r="G35" s="51"/>
    </row>
    <row r="36" spans="2:7" s="8" customFormat="1">
      <c r="B36" s="51"/>
      <c r="C36" s="51"/>
      <c r="D36" s="51"/>
      <c r="E36" s="51"/>
      <c r="F36" s="51"/>
      <c r="G36" s="51"/>
    </row>
    <row r="37" spans="2:7" s="8" customFormat="1" ht="16.5" customHeight="1">
      <c r="B37" s="51"/>
      <c r="C37" s="51"/>
      <c r="D37" s="51"/>
      <c r="E37" s="51"/>
      <c r="F37" s="51"/>
      <c r="G37" s="51"/>
    </row>
    <row r="38" spans="2:7" s="8" customFormat="1" ht="16.5" customHeight="1">
      <c r="B38" s="23"/>
      <c r="C38" s="23"/>
      <c r="D38" s="23"/>
      <c r="E38" s="23"/>
      <c r="F38" s="23"/>
      <c r="G38" s="23"/>
    </row>
    <row r="39" spans="2:7" s="8" customFormat="1" ht="30" customHeight="1">
      <c r="B39" s="51" t="s">
        <v>19</v>
      </c>
      <c r="C39" s="52"/>
      <c r="D39" s="52"/>
      <c r="E39" s="52"/>
      <c r="F39" s="52"/>
      <c r="G39" s="52"/>
    </row>
    <row r="40" spans="2:7" s="8" customFormat="1" ht="16.5" customHeight="1">
      <c r="B40" s="70" t="s">
        <v>18</v>
      </c>
      <c r="C40" s="70"/>
      <c r="D40" s="70"/>
      <c r="E40" s="70"/>
      <c r="F40" s="70"/>
      <c r="G40" s="70"/>
    </row>
    <row r="41" spans="2:7" s="8" customFormat="1" ht="7.5" customHeight="1">
      <c r="B41" s="70"/>
      <c r="C41" s="70"/>
      <c r="D41" s="70"/>
      <c r="E41" s="70"/>
      <c r="F41" s="70"/>
      <c r="G41" s="70"/>
    </row>
    <row r="42" spans="2:7" s="8" customFormat="1" ht="16.5" customHeight="1">
      <c r="B42" s="24"/>
      <c r="C42" s="24"/>
      <c r="D42" s="24"/>
      <c r="E42" s="24"/>
      <c r="F42" s="24"/>
      <c r="G42" s="24"/>
    </row>
    <row r="43" spans="2:7" s="8" customFormat="1" ht="12.75" customHeight="1">
      <c r="B43" s="24"/>
      <c r="C43" s="24"/>
      <c r="D43" s="24"/>
      <c r="E43" s="24"/>
      <c r="F43" s="24"/>
      <c r="G43" s="24"/>
    </row>
    <row r="44" spans="2:7" s="8" customFormat="1">
      <c r="B44" s="10" t="s">
        <v>6</v>
      </c>
    </row>
    <row r="45" spans="2:7" s="8" customFormat="1" ht="13.5" thickBot="1"/>
    <row r="46" spans="2:7" s="11" customFormat="1" ht="26.25" customHeight="1" thickBot="1">
      <c r="B46" s="48" t="s">
        <v>14</v>
      </c>
      <c r="C46" s="49"/>
      <c r="D46" s="49"/>
      <c r="E46" s="49"/>
      <c r="F46" s="49"/>
      <c r="G46" s="50"/>
    </row>
    <row r="47" spans="2:7" s="8" customFormat="1"/>
    <row r="48" spans="2:7" s="8" customFormat="1" ht="13.5" thickBot="1"/>
    <row r="49" spans="1:7" s="11" customFormat="1" ht="25.5" customHeight="1" thickBot="1">
      <c r="B49" s="48" t="s">
        <v>37</v>
      </c>
      <c r="C49" s="49"/>
      <c r="D49" s="49"/>
      <c r="E49" s="49"/>
      <c r="F49" s="49"/>
      <c r="G49" s="50"/>
    </row>
    <row r="50" spans="1:7" s="8" customFormat="1"/>
    <row r="51" spans="1:7" s="8" customFormat="1" ht="13.5" thickBot="1"/>
    <row r="52" spans="1:7" s="12" customFormat="1" ht="25.5" customHeight="1" thickBot="1">
      <c r="B52" s="45" t="s">
        <v>55</v>
      </c>
      <c r="C52" s="46"/>
      <c r="D52" s="46"/>
      <c r="E52" s="46"/>
      <c r="F52" s="46"/>
      <c r="G52" s="47"/>
    </row>
    <row r="53" spans="1:7" s="8" customFormat="1"/>
    <row r="54" spans="1:7" s="8" customFormat="1" ht="12.75" customHeight="1">
      <c r="B54" s="8" t="s">
        <v>15</v>
      </c>
    </row>
    <row r="55" spans="1:7" s="8" customFormat="1">
      <c r="B55" s="8" t="s">
        <v>61</v>
      </c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 ht="12.75" customHeight="1">
      <c r="A58" s="8"/>
      <c r="B58" s="8"/>
      <c r="C58" s="28"/>
      <c r="D58" s="44" t="s">
        <v>44</v>
      </c>
      <c r="E58" s="44"/>
      <c r="G58" s="27" t="s">
        <v>45</v>
      </c>
    </row>
    <row r="59" spans="1:7">
      <c r="A59" s="8"/>
      <c r="B59" s="8"/>
      <c r="C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</sheetData>
  <sheetProtection algorithmName="SHA-512" hashValue="+ow9qeWnc3Lpf06UXZjs7qFwrY4kcW78huyj6PH5xTgFXiIUt2eHz4lbqNF9mL6ht93ggalQkTgED/kCS8oENA==" saltValue="GSgxna+e7p0RfdFcI0IJpw==" spinCount="100000" sheet="1" objects="1" scenarios="1"/>
  <mergeCells count="17">
    <mergeCell ref="B23:C23"/>
    <mergeCell ref="B3:C3"/>
    <mergeCell ref="D23:G23"/>
    <mergeCell ref="B5:E5"/>
    <mergeCell ref="D58:E58"/>
    <mergeCell ref="B7:C7"/>
    <mergeCell ref="B46:G46"/>
    <mergeCell ref="B49:G49"/>
    <mergeCell ref="B52:G52"/>
    <mergeCell ref="B24:C24"/>
    <mergeCell ref="D24:G24"/>
    <mergeCell ref="B35:G37"/>
    <mergeCell ref="B39:G39"/>
    <mergeCell ref="B40:G41"/>
    <mergeCell ref="B18:F18"/>
    <mergeCell ref="B19:F19"/>
    <mergeCell ref="B20:F20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</vt:lpstr>
      <vt:lpstr>Sklop 2 </vt:lpstr>
      <vt:lpstr>Sklop 3</vt:lpstr>
      <vt:lpstr>'Sklop 1'!Področje_tiskanja</vt:lpstr>
      <vt:lpstr>'Sklop 2 '!Področje_tiskanja</vt:lpstr>
      <vt:lpstr>'Sklop 3'!Področje_tiskanja</vt:lpstr>
    </vt:vector>
  </TitlesOfParts>
  <Company>MNZ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</dc:creator>
  <cp:lastModifiedBy>Eva KRULC</cp:lastModifiedBy>
  <cp:lastPrinted>2026-02-11T12:58:59Z</cp:lastPrinted>
  <dcterms:created xsi:type="dcterms:W3CDTF">2008-09-12T08:43:27Z</dcterms:created>
  <dcterms:modified xsi:type="dcterms:W3CDTF">2026-05-21T14:01:34Z</dcterms:modified>
</cp:coreProperties>
</file>